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Y:\2024\24-021 Mobiliario locales restauración BB-JJ\3.Pliego y calendario\Anexos PCAP - Fichas precios unitarios\Fichas precios unitarios - Jardines (Lote 2)\"/>
    </mc:Choice>
  </mc:AlternateContent>
  <xr:revisionPtr revIDLastSave="0" documentId="13_ncr:1_{40BF3FB9-7D67-4879-B9A9-1B2BC7BB63CB}" xr6:coauthVersionLast="47" xr6:coauthVersionMax="47" xr10:uidLastSave="{00000000-0000-0000-0000-000000000000}"/>
  <bookViews>
    <workbookView xWindow="-110" yWindow="-110" windowWidth="34620" windowHeight="13900" xr2:uid="{E0D78834-F4D3-4988-9285-D1B8487D3D4D}"/>
  </bookViews>
  <sheets>
    <sheet name="VISTILL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1" l="1"/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<sst xmlns="http://schemas.openxmlformats.org/spreadsheetml/2006/main" count="112" uniqueCount="67">
  <si>
    <t>Código</t>
  </si>
  <si>
    <t>Resumen</t>
  </si>
  <si>
    <t>Nat</t>
  </si>
  <si>
    <t>Ud</t>
  </si>
  <si>
    <t xml:space="preserve">01           </t>
  </si>
  <si>
    <t>MOBILIARIO</t>
  </si>
  <si>
    <t>Capítulo</t>
  </si>
  <si>
    <t/>
  </si>
  <si>
    <t xml:space="preserve">01.01        </t>
  </si>
  <si>
    <t>MESA REDONDA 6P</t>
  </si>
  <si>
    <t>Partida</t>
  </si>
  <si>
    <t>UD</t>
  </si>
  <si>
    <t xml:space="preserve">01.02        </t>
  </si>
  <si>
    <t>MESA ALTA 80X80 ESTRUCTURA ÁNGULO</t>
  </si>
  <si>
    <t xml:space="preserve">01.03        </t>
  </si>
  <si>
    <t>MESA BAJA 60X80</t>
  </si>
  <si>
    <t xml:space="preserve">01.04        </t>
  </si>
  <si>
    <t>MESA BAJA 80X80</t>
  </si>
  <si>
    <t xml:space="preserve">01.05        </t>
  </si>
  <si>
    <t>MESA ALTA CONTRA PARED</t>
  </si>
  <si>
    <t>ML</t>
  </si>
  <si>
    <t xml:space="preserve">01.06        </t>
  </si>
  <si>
    <t>MESA ALTA CON CONDIMENTOS</t>
  </si>
  <si>
    <t xml:space="preserve">01.07        </t>
  </si>
  <si>
    <t>MESA BAJA CON ÁRBOL</t>
  </si>
  <si>
    <t xml:space="preserve">01.08        </t>
  </si>
  <si>
    <t>BANCO CORRIDO CON SEPARADOR E ILUMINACIÓN</t>
  </si>
  <si>
    <t xml:space="preserve">01.09        </t>
  </si>
  <si>
    <t>BANCO CORRIDO SENCILLO</t>
  </si>
  <si>
    <t xml:space="preserve">01.10        </t>
  </si>
  <si>
    <t>BANCO CORRIDO DOBLE</t>
  </si>
  <si>
    <t xml:space="preserve">01.11        </t>
  </si>
  <si>
    <t>TABURETE ALTO 1</t>
  </si>
  <si>
    <t xml:space="preserve">01.12        </t>
  </si>
  <si>
    <t>SILLA BAJA SIN RESPALDO</t>
  </si>
  <si>
    <t xml:space="preserve">01.13        </t>
  </si>
  <si>
    <t>SILLA MADERA APILABLE</t>
  </si>
  <si>
    <t xml:space="preserve">01.14        </t>
  </si>
  <si>
    <t>MUEBLE DE IMPULSO 25X80CM</t>
  </si>
  <si>
    <t xml:space="preserve">01.15        </t>
  </si>
  <si>
    <t>MUEBLE DE IMPULSO CIRCULAR</t>
  </si>
  <si>
    <t xml:space="preserve">01.16        </t>
  </si>
  <si>
    <t>PETO ZONA CAFE MUEBLE TPV</t>
  </si>
  <si>
    <t xml:space="preserve">01.17        </t>
  </si>
  <si>
    <t>EXPOSITOR IMPULSO SOBRE TPV</t>
  </si>
  <si>
    <t xml:space="preserve">01.18        </t>
  </si>
  <si>
    <t>MUEBLE DE BANDEJAS Y PAN (POR MÓDULOS)</t>
  </si>
  <si>
    <t xml:space="preserve">01.19        </t>
  </si>
  <si>
    <t>MESA BAJA 80X80 TERRAZA PLEGABLE</t>
  </si>
  <si>
    <t xml:space="preserve">01.20        </t>
  </si>
  <si>
    <t>CARRITO CAMARERA</t>
  </si>
  <si>
    <t xml:space="preserve">01.21        </t>
  </si>
  <si>
    <t>ESTANTERÍA SEPARADORA AMBIENTES</t>
  </si>
  <si>
    <t xml:space="preserve">01.22        </t>
  </si>
  <si>
    <t>CARRO BANDEJERO</t>
  </si>
  <si>
    <t xml:space="preserve">01.23        </t>
  </si>
  <si>
    <t>MUEBLE RECOGIDA SELECTIVA DE RESIDUOS</t>
  </si>
  <si>
    <t xml:space="preserve">01.24        </t>
  </si>
  <si>
    <t>MUEBLE OCULTACION NEVERA</t>
  </si>
  <si>
    <t>IMPORTE TOTAL OFERTADO (*)</t>
  </si>
  <si>
    <t>CANTIDAD</t>
  </si>
  <si>
    <t>IMPORTE UNITARIO OFERTADO</t>
  </si>
  <si>
    <t>IMPORTE TOTAL OFERTADO</t>
  </si>
  <si>
    <t>FICHA DE PRECIOS UNITARIOS</t>
  </si>
  <si>
    <t>El licitador únicamente deberá cumplimentar las celdas sombreadas en color gris. Los importes correspondientes a la columna IMPORTE TOTAL OFERTADO se calculan automáticamente.</t>
  </si>
  <si>
    <t>PAB09 VISTILLAS</t>
  </si>
  <si>
    <t>(*) El  importe aquí reflejado deberá coincidir con el señalado en el modelo del Anexo IX-C (Lote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</si>
</sst>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 vertical="top"/>
    </xf>
    <xf numFmtId="4" fontId="4" fillId="2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3" borderId="0" xfId="0" applyFont="1" applyFill="1" applyAlignment="1">
      <alignment vertical="top"/>
    </xf>
    <xf numFmtId="49" fontId="5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49" fontId="4" fillId="5" borderId="0" xfId="0" applyNumberFormat="1" applyFont="1" applyFill="1" applyAlignment="1">
      <alignment vertical="top"/>
    </xf>
    <xf numFmtId="49" fontId="4" fillId="5" borderId="0" xfId="0" applyNumberFormat="1" applyFont="1" applyFill="1" applyAlignment="1">
      <alignment vertical="top" wrapText="1"/>
    </xf>
    <xf numFmtId="3" fontId="4" fillId="5" borderId="0" xfId="0" applyNumberFormat="1" applyFont="1" applyFill="1" applyAlignment="1">
      <alignment vertical="top"/>
    </xf>
    <xf numFmtId="4" fontId="4" fillId="5" borderId="0" xfId="0" applyNumberFormat="1" applyFont="1" applyFill="1" applyAlignment="1">
      <alignment vertical="top"/>
    </xf>
    <xf numFmtId="49" fontId="6" fillId="0" borderId="0" xfId="0" applyNumberFormat="1" applyFont="1"/>
    <xf numFmtId="4" fontId="1" fillId="2" borderId="0" xfId="0" applyNumberFormat="1" applyFont="1" applyFill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165" fontId="3" fillId="2" borderId="0" xfId="0" applyNumberFormat="1" applyFont="1" applyFill="1" applyAlignment="1">
      <alignment vertical="top"/>
    </xf>
    <xf numFmtId="165" fontId="3" fillId="4" borderId="0" xfId="0" applyNumberFormat="1" applyFont="1" applyFill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18E85-E192-4E03-BFAA-C1E8A422AAFC}">
  <dimension ref="A1:G35"/>
  <sheetViews>
    <sheetView tabSelected="1" workbookViewId="0">
      <selection activeCell="L25" sqref="L25"/>
    </sheetView>
  </sheetViews>
  <sheetFormatPr baseColWidth="10" defaultRowHeight="14.5" x14ac:dyDescent="0.35"/>
  <cols>
    <col min="1" max="1" width="15.54296875" bestFit="1" customWidth="1"/>
    <col min="2" max="2" width="6.7265625" hidden="1" customWidth="1"/>
    <col min="3" max="3" width="3.7265625" bestFit="1" customWidth="1"/>
    <col min="4" max="4" width="32.81640625" customWidth="1"/>
    <col min="5" max="5" width="9.54296875" bestFit="1" customWidth="1"/>
    <col min="6" max="6" width="24.54296875" bestFit="1" customWidth="1"/>
    <col min="7" max="7" width="22" bestFit="1" customWidth="1"/>
  </cols>
  <sheetData>
    <row r="1" spans="1:7" x14ac:dyDescent="0.35">
      <c r="A1" s="1" t="s">
        <v>65</v>
      </c>
      <c r="B1" s="2"/>
      <c r="C1" s="2"/>
      <c r="D1" s="2"/>
      <c r="E1" s="2"/>
      <c r="F1" s="2"/>
      <c r="G1" s="2"/>
    </row>
    <row r="2" spans="1:7" x14ac:dyDescent="0.35">
      <c r="A2" s="1"/>
      <c r="B2" s="2"/>
      <c r="C2" s="2"/>
      <c r="D2" s="2"/>
      <c r="E2" s="2"/>
      <c r="F2" s="2"/>
      <c r="G2" s="2"/>
    </row>
    <row r="3" spans="1:7" x14ac:dyDescent="0.35">
      <c r="A3" s="20" t="s">
        <v>64</v>
      </c>
      <c r="B3" s="2"/>
      <c r="C3" s="2"/>
      <c r="D3" s="2"/>
      <c r="E3" s="2"/>
      <c r="F3" s="2"/>
      <c r="G3" s="2"/>
    </row>
    <row r="4" spans="1:7" x14ac:dyDescent="0.35">
      <c r="A4" s="1"/>
      <c r="B4" s="2"/>
      <c r="C4" s="2"/>
      <c r="D4" s="2"/>
      <c r="E4" s="2"/>
      <c r="F4" s="2"/>
      <c r="G4" s="2"/>
    </row>
    <row r="5" spans="1:7" ht="18.5" x14ac:dyDescent="0.35">
      <c r="A5" s="22" t="s">
        <v>63</v>
      </c>
      <c r="B5" s="22"/>
      <c r="C5" s="22"/>
      <c r="D5" s="22"/>
      <c r="E5" s="22"/>
      <c r="F5" s="22"/>
      <c r="G5" s="22"/>
    </row>
    <row r="6" spans="1:7" x14ac:dyDescent="0.35">
      <c r="A6" s="3" t="s">
        <v>0</v>
      </c>
      <c r="B6" s="3" t="s">
        <v>2</v>
      </c>
      <c r="C6" s="3" t="s">
        <v>3</v>
      </c>
      <c r="D6" s="10" t="s">
        <v>1</v>
      </c>
      <c r="E6" s="4" t="s">
        <v>60</v>
      </c>
      <c r="F6" s="4" t="s">
        <v>61</v>
      </c>
      <c r="G6" s="4" t="s">
        <v>62</v>
      </c>
    </row>
    <row r="7" spans="1:7" x14ac:dyDescent="0.35">
      <c r="A7" s="16" t="s">
        <v>4</v>
      </c>
      <c r="B7" s="16" t="s">
        <v>6</v>
      </c>
      <c r="C7" s="16" t="s">
        <v>7</v>
      </c>
      <c r="D7" s="17" t="s">
        <v>5</v>
      </c>
      <c r="E7" s="18"/>
      <c r="F7" s="19"/>
      <c r="G7" s="19"/>
    </row>
    <row r="8" spans="1:7" x14ac:dyDescent="0.35">
      <c r="A8" s="6" t="s">
        <v>8</v>
      </c>
      <c r="B8" s="6" t="s">
        <v>10</v>
      </c>
      <c r="C8" s="6" t="s">
        <v>11</v>
      </c>
      <c r="D8" s="11" t="s">
        <v>9</v>
      </c>
      <c r="E8" s="7">
        <v>1</v>
      </c>
      <c r="F8" s="24">
        <v>0</v>
      </c>
      <c r="G8" s="23">
        <f t="shared" ref="G8:G31" si="0">ROUND(E8*F8,2)</f>
        <v>0</v>
      </c>
    </row>
    <row r="9" spans="1:7" x14ac:dyDescent="0.35">
      <c r="A9" s="6" t="s">
        <v>12</v>
      </c>
      <c r="B9" s="6" t="s">
        <v>10</v>
      </c>
      <c r="C9" s="6" t="s">
        <v>11</v>
      </c>
      <c r="D9" s="11" t="s">
        <v>13</v>
      </c>
      <c r="E9" s="7">
        <v>8</v>
      </c>
      <c r="F9" s="24">
        <v>0</v>
      </c>
      <c r="G9" s="23">
        <f t="shared" si="0"/>
        <v>0</v>
      </c>
    </row>
    <row r="10" spans="1:7" x14ac:dyDescent="0.35">
      <c r="A10" s="6" t="s">
        <v>14</v>
      </c>
      <c r="B10" s="6" t="s">
        <v>10</v>
      </c>
      <c r="C10" s="6" t="s">
        <v>11</v>
      </c>
      <c r="D10" s="11" t="s">
        <v>15</v>
      </c>
      <c r="E10" s="7">
        <v>62</v>
      </c>
      <c r="F10" s="24">
        <v>0</v>
      </c>
      <c r="G10" s="23">
        <f t="shared" si="0"/>
        <v>0</v>
      </c>
    </row>
    <row r="11" spans="1:7" x14ac:dyDescent="0.35">
      <c r="A11" s="6" t="s">
        <v>16</v>
      </c>
      <c r="B11" s="6" t="s">
        <v>10</v>
      </c>
      <c r="C11" s="6" t="s">
        <v>11</v>
      </c>
      <c r="D11" s="11" t="s">
        <v>17</v>
      </c>
      <c r="E11" s="7">
        <v>9</v>
      </c>
      <c r="F11" s="24">
        <v>0</v>
      </c>
      <c r="G11" s="23">
        <f t="shared" si="0"/>
        <v>0</v>
      </c>
    </row>
    <row r="12" spans="1:7" x14ac:dyDescent="0.35">
      <c r="A12" s="6" t="s">
        <v>18</v>
      </c>
      <c r="B12" s="6" t="s">
        <v>10</v>
      </c>
      <c r="C12" s="6" t="s">
        <v>20</v>
      </c>
      <c r="D12" s="11" t="s">
        <v>19</v>
      </c>
      <c r="E12" s="7">
        <v>5.0999999999999996</v>
      </c>
      <c r="F12" s="24">
        <v>0</v>
      </c>
      <c r="G12" s="23">
        <f t="shared" si="0"/>
        <v>0</v>
      </c>
    </row>
    <row r="13" spans="1:7" x14ac:dyDescent="0.35">
      <c r="A13" s="6" t="s">
        <v>21</v>
      </c>
      <c r="B13" s="6" t="s">
        <v>10</v>
      </c>
      <c r="C13" s="6" t="s">
        <v>20</v>
      </c>
      <c r="D13" s="11" t="s">
        <v>22</v>
      </c>
      <c r="E13" s="7">
        <v>4.7</v>
      </c>
      <c r="F13" s="24">
        <v>0</v>
      </c>
      <c r="G13" s="23">
        <f t="shared" si="0"/>
        <v>0</v>
      </c>
    </row>
    <row r="14" spans="1:7" x14ac:dyDescent="0.35">
      <c r="A14" s="6" t="s">
        <v>23</v>
      </c>
      <c r="B14" s="6" t="s">
        <v>10</v>
      </c>
      <c r="C14" s="6" t="s">
        <v>11</v>
      </c>
      <c r="D14" s="11" t="s">
        <v>24</v>
      </c>
      <c r="E14" s="7">
        <v>1</v>
      </c>
      <c r="F14" s="24">
        <v>0</v>
      </c>
      <c r="G14" s="23">
        <f t="shared" si="0"/>
        <v>0</v>
      </c>
    </row>
    <row r="15" spans="1:7" x14ac:dyDescent="0.35">
      <c r="A15" s="6" t="s">
        <v>25</v>
      </c>
      <c r="B15" s="6" t="s">
        <v>10</v>
      </c>
      <c r="C15" s="6" t="s">
        <v>20</v>
      </c>
      <c r="D15" s="11" t="s">
        <v>26</v>
      </c>
      <c r="E15" s="7">
        <v>4.8499999999999996</v>
      </c>
      <c r="F15" s="24">
        <v>0</v>
      </c>
      <c r="G15" s="23">
        <f t="shared" si="0"/>
        <v>0</v>
      </c>
    </row>
    <row r="16" spans="1:7" x14ac:dyDescent="0.35">
      <c r="A16" s="6" t="s">
        <v>27</v>
      </c>
      <c r="B16" s="6" t="s">
        <v>10</v>
      </c>
      <c r="C16" s="6" t="s">
        <v>20</v>
      </c>
      <c r="D16" s="11" t="s">
        <v>28</v>
      </c>
      <c r="E16" s="7">
        <v>19.329999999999998</v>
      </c>
      <c r="F16" s="24">
        <v>0</v>
      </c>
      <c r="G16" s="23">
        <f t="shared" si="0"/>
        <v>0</v>
      </c>
    </row>
    <row r="17" spans="1:7" x14ac:dyDescent="0.35">
      <c r="A17" s="6" t="s">
        <v>29</v>
      </c>
      <c r="B17" s="6" t="s">
        <v>10</v>
      </c>
      <c r="C17" s="6" t="s">
        <v>20</v>
      </c>
      <c r="D17" s="11" t="s">
        <v>30</v>
      </c>
      <c r="E17" s="7">
        <v>7.18</v>
      </c>
      <c r="F17" s="24">
        <v>0</v>
      </c>
      <c r="G17" s="23">
        <f t="shared" si="0"/>
        <v>0</v>
      </c>
    </row>
    <row r="18" spans="1:7" x14ac:dyDescent="0.35">
      <c r="A18" s="6" t="s">
        <v>31</v>
      </c>
      <c r="B18" s="6" t="s">
        <v>10</v>
      </c>
      <c r="C18" s="6" t="s">
        <v>11</v>
      </c>
      <c r="D18" s="11" t="s">
        <v>32</v>
      </c>
      <c r="E18" s="7">
        <v>52</v>
      </c>
      <c r="F18" s="24">
        <v>0</v>
      </c>
      <c r="G18" s="23">
        <f t="shared" si="0"/>
        <v>0</v>
      </c>
    </row>
    <row r="19" spans="1:7" x14ac:dyDescent="0.35">
      <c r="A19" s="6" t="s">
        <v>33</v>
      </c>
      <c r="B19" s="6" t="s">
        <v>10</v>
      </c>
      <c r="C19" s="6" t="s">
        <v>11</v>
      </c>
      <c r="D19" s="11" t="s">
        <v>34</v>
      </c>
      <c r="E19" s="7">
        <v>72</v>
      </c>
      <c r="F19" s="24">
        <v>0</v>
      </c>
      <c r="G19" s="23">
        <f t="shared" si="0"/>
        <v>0</v>
      </c>
    </row>
    <row r="20" spans="1:7" x14ac:dyDescent="0.35">
      <c r="A20" s="6" t="s">
        <v>35</v>
      </c>
      <c r="B20" s="6" t="s">
        <v>10</v>
      </c>
      <c r="C20" s="6" t="s">
        <v>11</v>
      </c>
      <c r="D20" s="11" t="s">
        <v>36</v>
      </c>
      <c r="E20" s="7">
        <v>103</v>
      </c>
      <c r="F20" s="24">
        <v>0</v>
      </c>
      <c r="G20" s="23">
        <f t="shared" si="0"/>
        <v>0</v>
      </c>
    </row>
    <row r="21" spans="1:7" x14ac:dyDescent="0.35">
      <c r="A21" s="6" t="s">
        <v>37</v>
      </c>
      <c r="B21" s="6" t="s">
        <v>10</v>
      </c>
      <c r="C21" s="6" t="s">
        <v>11</v>
      </c>
      <c r="D21" s="11" t="s">
        <v>38</v>
      </c>
      <c r="E21" s="7">
        <v>3</v>
      </c>
      <c r="F21" s="24">
        <v>0</v>
      </c>
      <c r="G21" s="23">
        <f t="shared" si="0"/>
        <v>0</v>
      </c>
    </row>
    <row r="22" spans="1:7" x14ac:dyDescent="0.35">
      <c r="A22" s="6" t="s">
        <v>39</v>
      </c>
      <c r="B22" s="6" t="s">
        <v>10</v>
      </c>
      <c r="C22" s="6" t="s">
        <v>11</v>
      </c>
      <c r="D22" s="11" t="s">
        <v>40</v>
      </c>
      <c r="E22" s="7">
        <v>1</v>
      </c>
      <c r="F22" s="24">
        <v>0</v>
      </c>
      <c r="G22" s="23">
        <f t="shared" si="0"/>
        <v>0</v>
      </c>
    </row>
    <row r="23" spans="1:7" x14ac:dyDescent="0.35">
      <c r="A23" s="6" t="s">
        <v>41</v>
      </c>
      <c r="B23" s="6" t="s">
        <v>10</v>
      </c>
      <c r="C23" s="6" t="s">
        <v>20</v>
      </c>
      <c r="D23" s="11" t="s">
        <v>42</v>
      </c>
      <c r="E23" s="7">
        <v>2.77</v>
      </c>
      <c r="F23" s="24">
        <v>0</v>
      </c>
      <c r="G23" s="23">
        <f t="shared" si="0"/>
        <v>0</v>
      </c>
    </row>
    <row r="24" spans="1:7" x14ac:dyDescent="0.35">
      <c r="A24" s="6" t="s">
        <v>43</v>
      </c>
      <c r="B24" s="6" t="s">
        <v>10</v>
      </c>
      <c r="C24" s="6" t="s">
        <v>20</v>
      </c>
      <c r="D24" s="11" t="s">
        <v>44</v>
      </c>
      <c r="E24" s="7">
        <v>2.72</v>
      </c>
      <c r="F24" s="24">
        <v>0</v>
      </c>
      <c r="G24" s="23">
        <f t="shared" si="0"/>
        <v>0</v>
      </c>
    </row>
    <row r="25" spans="1:7" x14ac:dyDescent="0.35">
      <c r="A25" s="6" t="s">
        <v>45</v>
      </c>
      <c r="B25" s="6" t="s">
        <v>10</v>
      </c>
      <c r="C25" s="6" t="s">
        <v>11</v>
      </c>
      <c r="D25" s="11" t="s">
        <v>46</v>
      </c>
      <c r="E25" s="7">
        <v>2</v>
      </c>
      <c r="F25" s="24">
        <v>0</v>
      </c>
      <c r="G25" s="23">
        <f t="shared" si="0"/>
        <v>0</v>
      </c>
    </row>
    <row r="26" spans="1:7" x14ac:dyDescent="0.35">
      <c r="A26" s="6" t="s">
        <v>47</v>
      </c>
      <c r="B26" s="6" t="s">
        <v>10</v>
      </c>
      <c r="C26" s="6" t="s">
        <v>11</v>
      </c>
      <c r="D26" s="11" t="s">
        <v>48</v>
      </c>
      <c r="E26" s="7">
        <v>13</v>
      </c>
      <c r="F26" s="24">
        <v>0</v>
      </c>
      <c r="G26" s="23">
        <f t="shared" si="0"/>
        <v>0</v>
      </c>
    </row>
    <row r="27" spans="1:7" x14ac:dyDescent="0.35">
      <c r="A27" s="6" t="s">
        <v>49</v>
      </c>
      <c r="B27" s="6" t="s">
        <v>10</v>
      </c>
      <c r="C27" s="6" t="s">
        <v>11</v>
      </c>
      <c r="D27" s="11" t="s">
        <v>50</v>
      </c>
      <c r="E27" s="7">
        <v>4</v>
      </c>
      <c r="F27" s="24">
        <v>0</v>
      </c>
      <c r="G27" s="23">
        <f t="shared" si="0"/>
        <v>0</v>
      </c>
    </row>
    <row r="28" spans="1:7" x14ac:dyDescent="0.35">
      <c r="A28" s="6" t="s">
        <v>51</v>
      </c>
      <c r="B28" s="6" t="s">
        <v>10</v>
      </c>
      <c r="C28" s="6" t="s">
        <v>11</v>
      </c>
      <c r="D28" s="11" t="s">
        <v>52</v>
      </c>
      <c r="E28" s="7">
        <v>2</v>
      </c>
      <c r="F28" s="24">
        <v>0</v>
      </c>
      <c r="G28" s="23">
        <f t="shared" si="0"/>
        <v>0</v>
      </c>
    </row>
    <row r="29" spans="1:7" x14ac:dyDescent="0.35">
      <c r="A29" s="6" t="s">
        <v>53</v>
      </c>
      <c r="B29" s="6" t="s">
        <v>10</v>
      </c>
      <c r="C29" s="6" t="s">
        <v>11</v>
      </c>
      <c r="D29" s="11" t="s">
        <v>54</v>
      </c>
      <c r="E29" s="7">
        <v>1</v>
      </c>
      <c r="F29" s="24">
        <v>0</v>
      </c>
      <c r="G29" s="23">
        <f t="shared" si="0"/>
        <v>0</v>
      </c>
    </row>
    <row r="30" spans="1:7" x14ac:dyDescent="0.35">
      <c r="A30" s="6" t="s">
        <v>55</v>
      </c>
      <c r="B30" s="6" t="s">
        <v>10</v>
      </c>
      <c r="C30" s="6" t="s">
        <v>11</v>
      </c>
      <c r="D30" s="11" t="s">
        <v>56</v>
      </c>
      <c r="E30" s="7">
        <v>2</v>
      </c>
      <c r="F30" s="24">
        <v>0</v>
      </c>
      <c r="G30" s="23">
        <f t="shared" si="0"/>
        <v>0</v>
      </c>
    </row>
    <row r="31" spans="1:7" x14ac:dyDescent="0.35">
      <c r="A31" s="6" t="s">
        <v>57</v>
      </c>
      <c r="B31" s="6" t="s">
        <v>10</v>
      </c>
      <c r="C31" s="6" t="s">
        <v>11</v>
      </c>
      <c r="D31" s="11" t="s">
        <v>58</v>
      </c>
      <c r="E31" s="7">
        <v>1</v>
      </c>
      <c r="F31" s="24">
        <v>0</v>
      </c>
      <c r="G31" s="23">
        <f t="shared" si="0"/>
        <v>0</v>
      </c>
    </row>
    <row r="32" spans="1:7" x14ac:dyDescent="0.35">
      <c r="A32" s="21" t="s">
        <v>59</v>
      </c>
      <c r="B32" s="21"/>
      <c r="C32" s="21"/>
      <c r="D32" s="21"/>
      <c r="E32" s="21"/>
      <c r="F32" s="21"/>
      <c r="G32" s="5">
        <f>SUM(G8:G31)</f>
        <v>0</v>
      </c>
    </row>
    <row r="33" spans="1:7" ht="1" customHeight="1" x14ac:dyDescent="0.35">
      <c r="A33" s="9"/>
      <c r="B33" s="9"/>
      <c r="C33" s="9"/>
      <c r="D33" s="13"/>
      <c r="E33" s="9"/>
      <c r="F33" s="9"/>
      <c r="G33" s="9"/>
    </row>
    <row r="34" spans="1:7" x14ac:dyDescent="0.35">
      <c r="A34" s="8"/>
      <c r="B34" s="8"/>
      <c r="C34" s="8"/>
      <c r="D34" s="12"/>
      <c r="E34" s="8"/>
      <c r="F34" s="8"/>
      <c r="G34" s="8"/>
    </row>
    <row r="35" spans="1:7" x14ac:dyDescent="0.35">
      <c r="A35" s="15" t="s">
        <v>66</v>
      </c>
      <c r="B35" s="8"/>
      <c r="C35" s="8"/>
      <c r="D35" s="14"/>
      <c r="E35" s="8"/>
      <c r="F35" s="8"/>
      <c r="G35" s="8"/>
    </row>
  </sheetData>
  <sheetProtection algorithmName="SHA-512" hashValue="iBY/2KYU8RX1pEm561oWzb6FpfW9H4IAjtH6XKZB3lAqUEKyKJ9OBli23/4lXj9UEd1uhDwc8Et3UJgKzSVXvA==" saltValue="uZjTqJxW19UUgPYtilfjjw==" spinCount="100000" sheet="1" objects="1" scenarios="1"/>
  <mergeCells count="2">
    <mergeCell ref="A32:F32"/>
    <mergeCell ref="A5:G5"/>
  </mergeCells>
  <dataValidations count="1">
    <dataValidation type="list" allowBlank="1" showInputMessage="1" showErrorMessage="1" sqref="B7:B31 B33:B35" xr:uid="{088F5921-7E4F-463E-881F-D22B99AFDFD6}">
      <formula1>"Capítulo,Partida,Mano de obra,Maquinaria,Material,Otros,"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VISTILLAS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Víctor Carrasco</dc:creator>
  <cp:lastModifiedBy>Beatriz Sánchez</cp:lastModifiedBy>
  <dcterms:created xsi:type="dcterms:W3CDTF">2024-01-19T16:44:00Z</dcterms:created>
  <dcterms:modified xsi:type="dcterms:W3CDTF">2024-01-31T09:55:15Z</dcterms:modified>
</cp:coreProperties>
</file>